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BB57AAD7-CE50-4EBA-B158-91745CD759E5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3" i="3" l="1"/>
  <c r="O61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<sst xmlns="http://schemas.openxmlformats.org/spreadsheetml/2006/main" count="35" uniqueCount="35">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</sst>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13" totalsRowCount="1" headerRowDxfId="48" dataDxfId="47" totalsRowDxfId="46">
  <autoFilter ref="A1:O612" xr:uid="{00000000-0009-0000-0100-000002000000}"/>
  <tableColumns count="15">
    <tableColumn id="1" xr3:uid="{00000000-0010-0000-0000-000001000000}" name="تاریخ" totalsRowLabel="Total" dataDxfId="45" totalsRowDxfId="14"/>
    <tableColumn id="4" xr3:uid="{00000000-0010-0000-0000-000004000000}" name="ارزش معاملات" dataDxfId="44" totalsRowDxfId="13"/>
    <tableColumn id="5" xr3:uid="{00000000-0010-0000-0000-000005000000}" name="صف خرید" dataDxfId="43" totalsRowDxfId="12"/>
    <tableColumn id="6" xr3:uid="{00000000-0010-0000-0000-000006000000}" name="صف فروش " dataDxfId="42" totalsRowDxfId="11"/>
    <tableColumn id="7" xr3:uid="{00000000-0010-0000-0000-000007000000}" name="سرانه خرید" dataDxfId="41" totalsRowDxfId="10"/>
    <tableColumn id="8" xr3:uid="{00000000-0010-0000-0000-000008000000}" name="سرانه فروش" dataDxfId="40" totalsRowDxfId="9"/>
    <tableColumn id="9" xr3:uid="{00000000-0010-0000-0000-000009000000}" name="اختلاف" dataDxfId="39" totalsRowDxfId="8"/>
    <tableColumn id="10" xr3:uid="{00000000-0010-0000-0000-00000A000000}" name="نسبت صف خرید به فروش" dataDxfId="38" totalsRowDxfId="7"/>
    <tableColumn id="11" xr3:uid="{00000000-0010-0000-0000-00000B000000}" name="ورود و خروج درآمد ثابت" dataDxfId="37" totalsRowDxfId="6"/>
    <tableColumn id="12" xr3:uid="{00000000-0010-0000-0000-00000C000000}" name="ورود و خروج سهام" totalsRowFunction="sum" dataDxfId="36" totalsRowDxfId="5"/>
    <tableColumn id="13" xr3:uid="{00000000-0010-0000-0000-00000D000000}" name="هفته اخیر" dataDxfId="35" totalsRowDxfId="4"/>
    <tableColumn id="14" xr3:uid="{00000000-0010-0000-0000-00000E000000}" name="ماه اخیر" dataDxfId="34" totalsRowDxfId="3"/>
    <tableColumn id="15" xr3:uid="{00000000-0010-0000-0000-00000F000000}" name="سه ماه اخیر" dataDxfId="33" totalsRowDxfId="2"/>
    <tableColumn id="16" xr3:uid="{00000000-0010-0000-0000-000010000000}" name="شش ماه اخیر" dataDxfId="32" totalsRowDxfId="1"/>
    <tableColumn id="17" xr3:uid="{00000000-0010-0000-0000-000011000000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3"/>
  <sheetViews>
    <sheetView rightToLeft="1" tabSelected="1" zoomScale="140" zoomScaleNormal="140" workbookViewId="0">
      <pane ySplit="1" topLeftCell="A604" activePane="bottomLeft" state="frozen"/>
      <selection activeCell="B1" sqref="B1"/>
      <selection pane="bottomLeft" activeCell="K612" sqref="K612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5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5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5">
      <c r="A613" s="8" t="s">
        <v>2</v>
      </c>
      <c r="H613" s="1"/>
      <c r="J613" s="10">
        <f>SUBTOTAL(109,Table2[ورود و خروج سهام])</f>
        <v>-149730</v>
      </c>
      <c r="O613" s="4">
        <f>SUBTOTAL(109,Table2[سال اخیر])</f>
        <v>-123785</v>
      </c>
    </row>
  </sheetData>
  <phoneticPr fontId="3" type="noConversion"/>
  <conditionalFormatting sqref="C223:C612">
    <cfRule type="cellIs" dxfId="30" priority="2" operator="greaterThan">
      <formula>0</formula>
    </cfRule>
  </conditionalFormatting>
  <conditionalFormatting sqref="D223:D612">
    <cfRule type="cellIs" dxfId="29" priority="1" operator="greaterThan">
      <formula>0</formula>
    </cfRule>
  </conditionalFormatting>
  <conditionalFormatting sqref="E223:E612">
    <cfRule type="cellIs" dxfId="28" priority="8" operator="greaterThan">
      <formula>0</formula>
    </cfRule>
  </conditionalFormatting>
  <conditionalFormatting sqref="F223:F612">
    <cfRule type="cellIs" dxfId="27" priority="7" operator="greaterThan">
      <formula>0</formula>
    </cfRule>
  </conditionalFormatting>
  <conditionalFormatting sqref="G1:G250">
    <cfRule type="cellIs" dxfId="26" priority="1169" operator="lessThan">
      <formula>0</formula>
    </cfRule>
    <cfRule type="cellIs" dxfId="25" priority="1170" operator="greaterThan">
      <formula>0</formula>
    </cfRule>
  </conditionalFormatting>
  <conditionalFormatting sqref="G614:G1048576">
    <cfRule type="cellIs" dxfId="24" priority="1189" operator="lessThan">
      <formula>0</formula>
    </cfRule>
    <cfRule type="cellIs" dxfId="23" priority="1190" operator="greaterThan">
      <formula>0</formula>
    </cfRule>
  </conditionalFormatting>
  <conditionalFormatting sqref="I223">
    <cfRule type="cellIs" dxfId="22" priority="1180" operator="lessThan">
      <formula>0</formula>
    </cfRule>
  </conditionalFormatting>
  <conditionalFormatting sqref="I325:I612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708" operator="greaterThan">
      <formula>0</formula>
    </cfRule>
  </conditionalFormatting>
  <conditionalFormatting sqref="I224:J324">
    <cfRule type="cellIs" dxfId="18" priority="707" operator="lessThan">
      <formula>0</formula>
    </cfRule>
  </conditionalFormatting>
  <conditionalFormatting sqref="J223">
    <cfRule type="cellIs" dxfId="17" priority="1179" operator="lessThan">
      <formula>0</formula>
    </cfRule>
  </conditionalFormatting>
  <conditionalFormatting sqref="J325:J613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2023-04-24T10:57:41Z</dcterms:modified>
</cp:coreProperties>
</file>